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08회_정기_DIS_2021버전(4세트)\C형\"/>
    </mc:Choice>
  </mc:AlternateContent>
  <xr:revisionPtr revIDLastSave="0" documentId="13_ncr:1_{9CB8F814-4804-4617-AF5F-014336D73184}" xr6:coauthVersionLast="47" xr6:coauthVersionMax="47" xr10:uidLastSave="{00000000-0000-0000-0000-000000000000}"/>
  <bookViews>
    <workbookView xWindow="1650" yWindow="60" windowWidth="24180" windowHeight="15435" tabRatio="722" xr2:uid="{07EFB36C-E890-45AF-8FED-52A148CD10E8}"/>
  </bookViews>
  <sheets>
    <sheet name="매출현황" sheetId="1" r:id="rId1"/>
    <sheet name="부분합" sheetId="7" r:id="rId2"/>
    <sheet name="필터" sheetId="8" r:id="rId3"/>
    <sheet name="시나리오 요약" sheetId="13" r:id="rId4"/>
    <sheet name="시나리오" sheetId="9" r:id="rId5"/>
    <sheet name="피벗테이블 정답" sheetId="14" r:id="rId6"/>
    <sheet name="피벗테이블" sheetId="10" r:id="rId7"/>
    <sheet name="차트" sheetId="11" r:id="rId8"/>
  </sheets>
  <definedNames>
    <definedName name="_xlnm._FilterDatabase" localSheetId="2" hidden="1">필터!$A$2:$G$12</definedName>
    <definedName name="_xlnm.Criteria" localSheetId="2">필터!$A$14:$A$15</definedName>
    <definedName name="_xlnm.Extract" localSheetId="2">필터!$A$18:$E$18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A15" i="8"/>
  <c r="F17" i="7"/>
  <c r="E17" i="7"/>
  <c r="D17" i="7"/>
  <c r="F12" i="7"/>
  <c r="E12" i="7"/>
  <c r="D12" i="7"/>
  <c r="F6" i="7"/>
  <c r="F19" i="7" s="1"/>
  <c r="E6" i="7"/>
  <c r="E19" i="7" s="1"/>
  <c r="D6" i="7"/>
  <c r="D19" i="7" s="1"/>
  <c r="G18" i="7"/>
  <c r="G13" i="7"/>
  <c r="G7" i="7"/>
  <c r="G20" i="7" s="1"/>
  <c r="E15" i="1"/>
  <c r="E14" i="1"/>
  <c r="E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G3" i="9" l="1"/>
  <c r="G4" i="9"/>
  <c r="G5" i="9"/>
  <c r="G6" i="9"/>
  <c r="G7" i="9"/>
  <c r="G8" i="9"/>
  <c r="G9" i="9"/>
  <c r="G10" i="9"/>
  <c r="G11" i="9"/>
  <c r="G12" i="9"/>
</calcChain>
</file>

<file path=xl/sharedStrings.xml><?xml version="1.0" encoding="utf-8"?>
<sst xmlns="http://schemas.openxmlformats.org/spreadsheetml/2006/main" count="268" uniqueCount="70">
  <si>
    <t>순위</t>
  </si>
  <si>
    <t>비고</t>
  </si>
  <si>
    <t>2022년</t>
    <phoneticPr fontId="1" type="noConversion"/>
  </si>
  <si>
    <t>2023년</t>
    <phoneticPr fontId="1" type="noConversion"/>
  </si>
  <si>
    <t>2024년</t>
    <phoneticPr fontId="1" type="noConversion"/>
  </si>
  <si>
    <t>스낵</t>
    <phoneticPr fontId="1" type="noConversion"/>
  </si>
  <si>
    <t>비스킷</t>
    <phoneticPr fontId="1" type="noConversion"/>
  </si>
  <si>
    <t>초코케익</t>
    <phoneticPr fontId="1" type="noConversion"/>
  </si>
  <si>
    <t>홈런제과</t>
    <phoneticPr fontId="1" type="noConversion"/>
  </si>
  <si>
    <t>에이스제과</t>
  </si>
  <si>
    <t>제조사</t>
    <phoneticPr fontId="1" type="noConversion"/>
  </si>
  <si>
    <t>분류</t>
    <phoneticPr fontId="1" type="noConversion"/>
  </si>
  <si>
    <t>브랜드</t>
    <phoneticPr fontId="1" type="noConversion"/>
  </si>
  <si>
    <t>문어깡</t>
    <phoneticPr fontId="1" type="noConversion"/>
  </si>
  <si>
    <t>오맛나</t>
    <phoneticPr fontId="1" type="noConversion"/>
  </si>
  <si>
    <t>달콤파이</t>
  </si>
  <si>
    <t>샤르르</t>
    <phoneticPr fontId="1" type="noConversion"/>
  </si>
  <si>
    <t>양파칩</t>
  </si>
  <si>
    <t>땅콩볼</t>
    <phoneticPr fontId="1" type="noConversion"/>
  </si>
  <si>
    <t>바사삭스낵</t>
    <phoneticPr fontId="1" type="noConversion"/>
  </si>
  <si>
    <t>야채칩</t>
    <phoneticPr fontId="1" type="noConversion"/>
  </si>
  <si>
    <t>커피맛샌드</t>
    <phoneticPr fontId="1" type="noConversion"/>
  </si>
  <si>
    <t>버터쿠키</t>
    <phoneticPr fontId="1" type="noConversion"/>
  </si>
  <si>
    <t>'2022년'의 최대값-최소값 차이</t>
    <phoneticPr fontId="1" type="noConversion"/>
  </si>
  <si>
    <t>최고제과</t>
    <phoneticPr fontId="1" type="noConversion"/>
  </si>
  <si>
    <t>'분류'가 "스낵"인 '2023년'의 최대값</t>
    <phoneticPr fontId="1" type="noConversion"/>
  </si>
  <si>
    <t>홈런</t>
  </si>
  <si>
    <t>에이스</t>
  </si>
  <si>
    <t>최고</t>
  </si>
  <si>
    <t>젤만나</t>
    <phoneticPr fontId="1" type="noConversion"/>
  </si>
  <si>
    <t>젤만나제과</t>
    <phoneticPr fontId="1" type="noConversion"/>
  </si>
  <si>
    <t>조건</t>
    <phoneticPr fontId="1" type="noConversion"/>
  </si>
  <si>
    <t>3년 평균</t>
    <phoneticPr fontId="1" type="noConversion"/>
  </si>
  <si>
    <t>'2024년' 중 세 번째로 큰 값</t>
    <phoneticPr fontId="1" type="noConversion"/>
  </si>
  <si>
    <t>초코케익 평균</t>
  </si>
  <si>
    <t>스낵 평균</t>
  </si>
  <si>
    <t>비스킷 평균</t>
  </si>
  <si>
    <t>전체 평균</t>
  </si>
  <si>
    <t>초코케익 최소</t>
  </si>
  <si>
    <t>스낵 최소</t>
  </si>
  <si>
    <t>비스킷 최소</t>
  </si>
  <si>
    <t>전체 최소값</t>
  </si>
  <si>
    <t>$F$8</t>
  </si>
  <si>
    <t>$F$9</t>
  </si>
  <si>
    <t>$F$11</t>
  </si>
  <si>
    <t>$G$8</t>
  </si>
  <si>
    <t>$G$11</t>
  </si>
  <si>
    <t>2024년 179 증가</t>
  </si>
  <si>
    <t>만든 사람 user 날짜 2025-08-08</t>
  </si>
  <si>
    <t>2024년 128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</si>
  <si>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</si>
  <si>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</si>
  <si>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</si>
  <si>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</si>
  <si>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</si>
  <si>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</si>
  <si>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</si>
  <si>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$G$9</t>
  </si>
  <si>
    <t>비스킷</t>
  </si>
  <si>
    <t>스낵</t>
  </si>
  <si>
    <t>초코케익</t>
  </si>
  <si>
    <t>총합계</t>
  </si>
  <si>
    <t>젤만나제과</t>
  </si>
  <si>
    <t>최고제과</t>
  </si>
  <si>
    <t>최소 : 2023년</t>
  </si>
  <si>
    <t>최소 : 2024년</t>
  </si>
  <si>
    <t>**</t>
  </si>
  <si>
    <t>제조사</t>
  </si>
  <si>
    <t>분류</t>
  </si>
  <si>
    <t>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</si>
</sst>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@&quot;제과&quot;"/>
    <numFmt numFmtId="177" formatCode="#,##0_ "/>
    <numFmt numFmtId="178" formatCode="#,##0&quot;만원&quot;"/>
    <numFmt numFmtId="179" formatCode="#,##0_);[Red]\(#,##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auto="1"/>
      </diagonal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0" borderId="0"/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2" fillId="0" borderId="1" xfId="3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0" xfId="0" applyNumberFormat="1" applyBorder="1">
      <alignment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0" fillId="0" borderId="5" xfId="0" applyNumberFormat="1" applyFill="1" applyBorder="1" applyAlignment="1">
      <alignment vertical="center"/>
    </xf>
    <xf numFmtId="0" fontId="8" fillId="3" borderId="6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0" fillId="0" borderId="7" xfId="0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right" vertical="center"/>
    </xf>
    <xf numFmtId="41" fontId="0" fillId="5" borderId="0" xfId="0" applyNumberFormat="1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</cellXfs>
  <cellStyles count="4">
    <cellStyle name="쉼표 [0]" xfId="1" builtinId="6"/>
    <cellStyle name="표준" xfId="0" builtinId="0"/>
    <cellStyle name="표준 2" xfId="2" xr:uid="{5C7E4606-20CC-494C-B82E-55D139F59AD6}"/>
    <cellStyle name="표준 3" xfId="3" xr:uid="{BD4AD9B4-BCC7-4B7E-B626-C96B27670D95}"/>
  </cellStyles>
  <dxfs count="5">
    <dxf>
      <alignment horizontal="left"/>
    </dxf>
    <dxf>
      <alignment horizontal="center"/>
    </dxf>
    <dxf>
      <numFmt numFmtId="179" formatCode="#,##0_);[Red]\(#,##0\)"/>
    </dxf>
    <dxf>
      <alignment horizontal="center"/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2"/>
                </a:solidFill>
                <a:latin typeface="궁서체" panose="02030609000101010101" pitchFamily="17" charset="-127"/>
                <a:ea typeface="궁서체" panose="02030609000101010101" pitchFamily="17" charset="-127"/>
                <a:cs typeface="+mn-cs"/>
              </a:defRPr>
            </a:pPr>
            <a:r>
              <a:rPr lang="ko-KR" sz="2000">
                <a:latin typeface="궁서체" panose="02030609000101010101" pitchFamily="17" charset="-127"/>
                <a:ea typeface="궁서체" panose="02030609000101010101" pitchFamily="17" charset="-127"/>
              </a:rPr>
              <a:t>소매점 매출 현황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tx2"/>
              </a:solidFill>
              <a:latin typeface="궁서체" panose="02030609000101010101" pitchFamily="17" charset="-127"/>
              <a:ea typeface="궁서체" panose="02030609000101010101" pitchFamily="17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차트!$E$2</c:f>
              <c:strCache>
                <c:ptCount val="1"/>
                <c:pt idx="0">
                  <c:v>2023년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차트!$C$3:$C$7</c:f>
              <c:strCache>
                <c:ptCount val="5"/>
                <c:pt idx="0">
                  <c:v>오맛나</c:v>
                </c:pt>
                <c:pt idx="1">
                  <c:v>양파칩</c:v>
                </c:pt>
                <c:pt idx="2">
                  <c:v>땅콩볼</c:v>
                </c:pt>
                <c:pt idx="3">
                  <c:v>버터쿠키</c:v>
                </c:pt>
                <c:pt idx="4">
                  <c:v>샤르르</c:v>
                </c:pt>
              </c:strCache>
            </c:strRef>
          </c:cat>
          <c:val>
            <c:numRef>
              <c:f>차트!$E$3:$E$7</c:f>
              <c:numCache>
                <c:formatCode>_(* #,##0_);_(* \(#,##0\);_(* "-"_);_(@_)</c:formatCode>
                <c:ptCount val="5"/>
                <c:pt idx="0">
                  <c:v>1474</c:v>
                </c:pt>
                <c:pt idx="1">
                  <c:v>1831</c:v>
                </c:pt>
                <c:pt idx="2">
                  <c:v>1914</c:v>
                </c:pt>
                <c:pt idx="3">
                  <c:v>1474</c:v>
                </c:pt>
                <c:pt idx="4">
                  <c:v>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8B-4B72-AC45-365AE2F2CC2C}"/>
            </c:ext>
          </c:extLst>
        </c:ser>
        <c:ser>
          <c:idx val="1"/>
          <c:order val="1"/>
          <c:tx>
            <c:strRef>
              <c:f>차트!$F$2</c:f>
              <c:strCache>
                <c:ptCount val="1"/>
                <c:pt idx="0">
                  <c:v>2024년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2"/>
                    </a:solidFill>
                    <a:latin typeface="굴림체" panose="020B0609000101010101" pitchFamily="49" charset="-127"/>
                    <a:ea typeface="굴림체" panose="020B0609000101010101" pitchFamily="49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차트!$C$3:$C$7</c:f>
              <c:strCache>
                <c:ptCount val="5"/>
                <c:pt idx="0">
                  <c:v>오맛나</c:v>
                </c:pt>
                <c:pt idx="1">
                  <c:v>양파칩</c:v>
                </c:pt>
                <c:pt idx="2">
                  <c:v>땅콩볼</c:v>
                </c:pt>
                <c:pt idx="3">
                  <c:v>버터쿠키</c:v>
                </c:pt>
                <c:pt idx="4">
                  <c:v>샤르르</c:v>
                </c:pt>
              </c:strCache>
            </c:strRef>
          </c:cat>
          <c:val>
            <c:numRef>
              <c:f>차트!$F$3:$F$7</c:f>
              <c:numCache>
                <c:formatCode>_(* #,##0_);_(* \(#,##0\);_(* "-"_);_(@_)</c:formatCode>
                <c:ptCount val="5"/>
                <c:pt idx="0">
                  <c:v>1484</c:v>
                </c:pt>
                <c:pt idx="1">
                  <c:v>1794</c:v>
                </c:pt>
                <c:pt idx="2">
                  <c:v>1769</c:v>
                </c:pt>
                <c:pt idx="3">
                  <c:v>1504</c:v>
                </c:pt>
                <c:pt idx="4">
                  <c:v>1794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8B-4B72-AC45-365AE2F2C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45844880"/>
        <c:axId val="445846960"/>
      </c:barChart>
      <c:catAx>
        <c:axId val="44584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굴림체" panose="020B0609000101010101" pitchFamily="49" charset="-127"/>
                <a:ea typeface="굴림체" panose="020B0609000101010101" pitchFamily="49" charset="-127"/>
                <a:cs typeface="+mn-cs"/>
              </a:defRPr>
            </a:pPr>
            <a:endParaRPr lang="ko-KR"/>
          </a:p>
        </c:txPr>
        <c:crossAx val="445846960"/>
        <c:crosses val="autoZero"/>
        <c:auto val="1"/>
        <c:lblAlgn val="ctr"/>
        <c:lblOffset val="100"/>
        <c:noMultiLvlLbl val="0"/>
      </c:catAx>
      <c:valAx>
        <c:axId val="44584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굴림체" panose="020B0609000101010101" pitchFamily="49" charset="-127"/>
                <a:ea typeface="굴림체" panose="020B0609000101010101" pitchFamily="49" charset="-127"/>
                <a:cs typeface="+mn-cs"/>
              </a:defRPr>
            </a:pPr>
            <a:endParaRPr lang="ko-KR"/>
          </a:p>
        </c:txPr>
        <c:crossAx val="445844880"/>
        <c:crosses val="autoZero"/>
        <c:crossBetween val="between"/>
      </c:valAx>
      <c:spPr>
        <a:gradFill flip="none" rotWithShape="1">
          <a:gsLst>
            <a:gs pos="0">
              <a:schemeClr val="accent2">
                <a:lumMod val="0"/>
                <a:lumOff val="100000"/>
              </a:schemeClr>
            </a:gs>
            <a:gs pos="35000">
              <a:schemeClr val="accent2">
                <a:lumMod val="0"/>
                <a:lumOff val="100000"/>
              </a:schemeClr>
            </a:gs>
            <a:gs pos="100000">
              <a:schemeClr val="accent2">
                <a:lumMod val="100000"/>
              </a:schemeClr>
            </a:gs>
          </a:gsLst>
          <a:lin ang="16200000" scaled="1"/>
          <a:tileRect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2"/>
              </a:solidFill>
              <a:latin typeface="굴림체" panose="020B0609000101010101" pitchFamily="49" charset="-127"/>
              <a:ea typeface="굴림체" panose="020B0609000101010101" pitchFamily="49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31750" cap="flat" cmpd="sng" algn="ctr">
      <a:solidFill>
        <a:srgbClr val="002060"/>
      </a:solidFill>
      <a:prstDash val="sysDot"/>
      <a:round/>
    </a:ln>
    <a:effectLst/>
  </c:spPr>
  <c:txPr>
    <a:bodyPr/>
    <a:lstStyle/>
    <a:p>
      <a:pPr>
        <a:defRPr sz="1000">
          <a:latin typeface="굴림체" panose="020B0609000101010101" pitchFamily="49" charset="-127"/>
          <a:ea typeface="굴림체" panose="020B0609000101010101" pitchFamily="49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" name="배지 1">
          <a:extLst>
            <a:ext uri="{FF2B5EF4-FFF2-40B4-BE49-F238E27FC236}">
              <a16:creationId xmlns:a16="http://schemas.microsoft.com/office/drawing/2014/main" id="{00B5DF8C-DD59-477C-B67A-1C00C26E2EB8}"/>
            </a:ext>
          </a:extLst>
        </xdr:cNvPr>
        <xdr:cNvSpPr/>
      </xdr:nvSpPr>
      <xdr:spPr>
        <a:xfrm>
          <a:off x="971550" y="0"/>
          <a:ext cx="5848350" cy="1009650"/>
        </a:xfrm>
        <a:prstGeom prst="plaque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3200" b="1">
              <a:latin typeface="궁서체" panose="02030609000101010101" pitchFamily="17" charset="-127"/>
              <a:ea typeface="궁서체" panose="02030609000101010101" pitchFamily="17" charset="-127"/>
            </a:rPr>
            <a:t>최근 </a:t>
          </a:r>
          <a:r>
            <a:rPr lang="en-US" altLang="ko-KR" sz="3200" b="1">
              <a:latin typeface="궁서체" panose="02030609000101010101" pitchFamily="17" charset="-127"/>
              <a:ea typeface="궁서체" panose="02030609000101010101" pitchFamily="17" charset="-127"/>
            </a:rPr>
            <a:t>3</a:t>
          </a:r>
          <a:r>
            <a:rPr lang="ko-KR" altLang="en-US" sz="3200" b="1">
              <a:latin typeface="궁서체" panose="02030609000101010101" pitchFamily="17" charset="-127"/>
              <a:ea typeface="궁서체" panose="02030609000101010101" pitchFamily="17" charset="-127"/>
            </a:rPr>
            <a:t>년 소매점 매출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8</xdr:col>
      <xdr:colOff>0</xdr:colOff>
      <xdr:row>25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15CCC7F-A0CF-4B27-A03D-393A3E7FFA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877.644257754633" createdVersion="7" refreshedVersion="7" minRefreshableVersion="3" recordCount="10" xr:uid="{2E226EA2-EEA2-4A1A-8747-AA37A1C0196F}">
  <cacheSource type="worksheet">
    <worksheetSource ref="A2:G12" sheet="피벗테이블"/>
  </cacheSource>
  <cacheFields count="7">
    <cacheField name="제조사" numFmtId="0">
      <sharedItems count="4">
        <s v="홈런제과"/>
        <s v="젤만나제과"/>
        <s v="에이스제과"/>
        <s v="최고제과"/>
      </sharedItems>
    </cacheField>
    <cacheField name="분류" numFmtId="0">
      <sharedItems count="3">
        <s v="스낵"/>
        <s v="초코케익"/>
        <s v="비스킷"/>
      </sharedItems>
    </cacheField>
    <cacheField name="브랜드" numFmtId="0">
      <sharedItems/>
    </cacheField>
    <cacheField name="2022년" numFmtId="0">
      <sharedItems containsSemiMixedTypes="0" containsString="0" containsNumber="1" containsInteger="1" minValue="1339" maxValue="1890"/>
    </cacheField>
    <cacheField name="2023년" numFmtId="0">
      <sharedItems containsSemiMixedTypes="0" containsString="0" containsNumber="1" containsInteger="1" minValue="1474" maxValue="1976"/>
    </cacheField>
    <cacheField name="2024년" numFmtId="0">
      <sharedItems containsSemiMixedTypes="0" containsString="0" containsNumber="1" containsInteger="1" minValue="1009" maxValue="1794"/>
    </cacheField>
    <cacheField name="3년 평균" numFmtId="0">
      <sharedItems containsSemiMixedTypes="0" containsString="0" containsNumber="1" containsInteger="1" minValue="484" maxValue="10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x v="0"/>
    <s v="문어깡"/>
    <n v="1858"/>
    <n v="1976"/>
    <n v="1009"/>
    <n v="1009"/>
  </r>
  <r>
    <x v="1"/>
    <x v="1"/>
    <s v="오맛나"/>
    <n v="1507"/>
    <n v="1474"/>
    <n v="1484"/>
    <n v="484"/>
  </r>
  <r>
    <x v="0"/>
    <x v="1"/>
    <s v="달콤파이"/>
    <n v="1421"/>
    <n v="1572"/>
    <n v="1516"/>
    <n v="516"/>
  </r>
  <r>
    <x v="1"/>
    <x v="0"/>
    <s v="양파칩"/>
    <n v="1760"/>
    <n v="1831"/>
    <n v="1794"/>
    <n v="794"/>
  </r>
  <r>
    <x v="2"/>
    <x v="0"/>
    <s v="야채칩"/>
    <n v="1339"/>
    <n v="1486"/>
    <n v="1586"/>
    <n v="586"/>
  </r>
  <r>
    <x v="0"/>
    <x v="2"/>
    <s v="땅콩볼"/>
    <n v="1890"/>
    <n v="1914"/>
    <n v="1769"/>
    <n v="769"/>
  </r>
  <r>
    <x v="2"/>
    <x v="2"/>
    <s v="커피맛샌드"/>
    <n v="1478"/>
    <n v="1564"/>
    <n v="1491"/>
    <n v="491"/>
  </r>
  <r>
    <x v="3"/>
    <x v="0"/>
    <s v="바사삭스낵"/>
    <n v="1536"/>
    <n v="1561"/>
    <n v="1563"/>
    <n v="563"/>
  </r>
  <r>
    <x v="1"/>
    <x v="2"/>
    <s v="버터쿠키"/>
    <n v="1432"/>
    <n v="1474"/>
    <n v="1504"/>
    <n v="504"/>
  </r>
  <r>
    <x v="3"/>
    <x v="1"/>
    <s v="샤르르"/>
    <n v="1849"/>
    <n v="1852"/>
    <n v="1794"/>
    <n v="7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3A1388-0634-475E-B357-7F8CB0DBBC6D}" name="피벗 테이블1" cacheId="0" dataOnRows="1" applyNumberFormats="0" applyBorderFormats="0" applyFontFormats="0" applyPatternFormats="0" applyAlignmentFormats="0" applyWidthHeightFormats="1" dataCaption="값" missingCaption="**" updatedVersion="7" minRefreshableVersion="3" useAutoFormatting="1" rowGrandTotals="0" itemPrintTitles="1" mergeItem="1" createdVersion="7" indent="0" compact="0" compactData="0" multipleFieldFilters="0">
  <location ref="A3:F10" firstHeaderRow="1" firstDataRow="2" firstDataCol="2"/>
  <pivotFields count="7">
    <pivotField axis="axisCol" compact="0" outline="0" showAll="0">
      <items count="5">
        <item x="2"/>
        <item x="1"/>
        <item x="3"/>
        <item h="1" x="0"/>
        <item t="default"/>
      </items>
    </pivotField>
    <pivotField axis="axisRow" compact="0" outline="0" showAll="0">
      <items count="4">
        <item x="2"/>
        <item x="0"/>
        <item x="1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</pivotFields>
  <rowFields count="2">
    <field x="1"/>
    <field x="-2"/>
  </rowFields>
  <row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rowItems>
  <colFields count="1">
    <field x="0"/>
  </colFields>
  <colItems count="4">
    <i>
      <x/>
    </i>
    <i>
      <x v="1"/>
    </i>
    <i>
      <x v="2"/>
    </i>
    <i t="grand">
      <x/>
    </i>
  </colItems>
  <dataFields count="2">
    <dataField name="최소 : 2023년" fld="4" subtotal="min" baseField="1" baseItem="0" numFmtId="177"/>
    <dataField name="최소 : 2024년" fld="5" subtotal="min" baseField="1" baseItem="0"/>
  </dataFields>
  <formats count="3">
    <format dxfId="3">
      <pivotArea outline="0" collapsedLevelsAreSubtotals="1" fieldPosition="0"/>
    </format>
    <format dxfId="2">
      <pivotArea outline="0" collapsedLevelsAreSubtotals="1" fieldPosition="0"/>
    </format>
    <format dxfId="1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10DA-22FF-47F4-9142-CC15426EBFA1}">
  <dimension ref="A1:I15"/>
  <sheetViews>
    <sheetView tabSelected="1" workbookViewId="0">
      <selection activeCell="J16" sqref="J16"/>
    </sheetView>
  </sheetViews>
  <sheetFormatPr defaultRowHeight="16.5" x14ac:dyDescent="0.3"/>
  <cols>
    <col min="1" max="1" width="12.75" customWidth="1"/>
    <col min="2" max="2" width="11.75" customWidth="1"/>
    <col min="3" max="3" width="13" customWidth="1"/>
    <col min="4" max="7" width="10.75" customWidth="1"/>
    <col min="9" max="9" width="12" customWidth="1"/>
  </cols>
  <sheetData>
    <row r="1" spans="1:9" ht="79.900000000000006" customHeight="1" x14ac:dyDescent="0.3"/>
    <row r="2" spans="1:9" ht="18" customHeight="1" x14ac:dyDescent="0.3">
      <c r="A2" s="7" t="s">
        <v>10</v>
      </c>
      <c r="B2" s="7" t="s">
        <v>11</v>
      </c>
      <c r="C2" s="7" t="s">
        <v>12</v>
      </c>
      <c r="D2" s="7" t="s">
        <v>2</v>
      </c>
      <c r="E2" s="7" t="s">
        <v>3</v>
      </c>
      <c r="F2" s="7" t="s">
        <v>4</v>
      </c>
      <c r="G2" s="7" t="s">
        <v>32</v>
      </c>
      <c r="H2" s="7" t="s">
        <v>0</v>
      </c>
      <c r="I2" s="7" t="s">
        <v>1</v>
      </c>
    </row>
    <row r="3" spans="1:9" ht="18" customHeight="1" x14ac:dyDescent="0.3">
      <c r="A3" s="8" t="s">
        <v>26</v>
      </c>
      <c r="B3" s="9" t="s">
        <v>5</v>
      </c>
      <c r="C3" s="9" t="s">
        <v>13</v>
      </c>
      <c r="D3" s="10">
        <v>1858</v>
      </c>
      <c r="E3" s="10">
        <v>1976</v>
      </c>
      <c r="F3" s="10">
        <v>1009</v>
      </c>
      <c r="G3" s="12">
        <v>1009</v>
      </c>
      <c r="H3" s="11">
        <f>_xlfn.RANK.EQ(G3,$G$3:$G$12)</f>
        <v>1</v>
      </c>
      <c r="I3" s="11" t="str">
        <f>IF(F3&gt;=1700,"24년 우수","")</f>
        <v/>
      </c>
    </row>
    <row r="4" spans="1:9" ht="18" customHeight="1" x14ac:dyDescent="0.3">
      <c r="A4" s="8" t="s">
        <v>29</v>
      </c>
      <c r="B4" s="9" t="s">
        <v>7</v>
      </c>
      <c r="C4" s="9" t="s">
        <v>14</v>
      </c>
      <c r="D4" s="10">
        <v>1507</v>
      </c>
      <c r="E4" s="10">
        <v>1474</v>
      </c>
      <c r="F4" s="10">
        <v>1484</v>
      </c>
      <c r="G4" s="12">
        <v>484</v>
      </c>
      <c r="H4" s="11">
        <f t="shared" ref="H4:H12" si="0">_xlfn.RANK.EQ(G4,$G$3:$G$12)</f>
        <v>10</v>
      </c>
      <c r="I4" s="11" t="str">
        <f t="shared" ref="I4:I12" si="1">IF(F4&gt;=1700,"24년 우수","")</f>
        <v/>
      </c>
    </row>
    <row r="5" spans="1:9" ht="18" customHeight="1" x14ac:dyDescent="0.3">
      <c r="A5" s="8" t="s">
        <v>26</v>
      </c>
      <c r="B5" s="9" t="s">
        <v>7</v>
      </c>
      <c r="C5" s="9" t="s">
        <v>15</v>
      </c>
      <c r="D5" s="10">
        <v>1421</v>
      </c>
      <c r="E5" s="10">
        <v>1572</v>
      </c>
      <c r="F5" s="10">
        <v>1516</v>
      </c>
      <c r="G5" s="12">
        <v>516</v>
      </c>
      <c r="H5" s="11">
        <f t="shared" si="0"/>
        <v>7</v>
      </c>
      <c r="I5" s="11" t="str">
        <f t="shared" si="1"/>
        <v/>
      </c>
    </row>
    <row r="6" spans="1:9" ht="18" customHeight="1" x14ac:dyDescent="0.3">
      <c r="A6" s="8" t="s">
        <v>29</v>
      </c>
      <c r="B6" s="9" t="s">
        <v>5</v>
      </c>
      <c r="C6" s="9" t="s">
        <v>17</v>
      </c>
      <c r="D6" s="10">
        <v>1760</v>
      </c>
      <c r="E6" s="10">
        <v>1831</v>
      </c>
      <c r="F6" s="10">
        <v>1794</v>
      </c>
      <c r="G6" s="12">
        <v>794</v>
      </c>
      <c r="H6" s="11">
        <f t="shared" si="0"/>
        <v>2</v>
      </c>
      <c r="I6" s="11" t="str">
        <f t="shared" si="1"/>
        <v>24년 우수</v>
      </c>
    </row>
    <row r="7" spans="1:9" ht="18" customHeight="1" x14ac:dyDescent="0.3">
      <c r="A7" s="8" t="s">
        <v>27</v>
      </c>
      <c r="B7" s="9" t="s">
        <v>5</v>
      </c>
      <c r="C7" s="9" t="s">
        <v>20</v>
      </c>
      <c r="D7" s="10">
        <v>1339</v>
      </c>
      <c r="E7" s="10">
        <v>1486</v>
      </c>
      <c r="F7" s="10">
        <v>1586</v>
      </c>
      <c r="G7" s="12">
        <v>586</v>
      </c>
      <c r="H7" s="11">
        <f t="shared" si="0"/>
        <v>5</v>
      </c>
      <c r="I7" s="11" t="str">
        <f t="shared" si="1"/>
        <v/>
      </c>
    </row>
    <row r="8" spans="1:9" ht="18" customHeight="1" x14ac:dyDescent="0.3">
      <c r="A8" s="8" t="s">
        <v>26</v>
      </c>
      <c r="B8" s="9" t="s">
        <v>6</v>
      </c>
      <c r="C8" s="9" t="s">
        <v>18</v>
      </c>
      <c r="D8" s="10">
        <v>1890</v>
      </c>
      <c r="E8" s="10">
        <v>1914</v>
      </c>
      <c r="F8" s="10">
        <v>1769</v>
      </c>
      <c r="G8" s="12">
        <v>769</v>
      </c>
      <c r="H8" s="11">
        <f t="shared" si="0"/>
        <v>4</v>
      </c>
      <c r="I8" s="11" t="str">
        <f t="shared" si="1"/>
        <v>24년 우수</v>
      </c>
    </row>
    <row r="9" spans="1:9" ht="18" customHeight="1" x14ac:dyDescent="0.3">
      <c r="A9" s="8" t="s">
        <v>27</v>
      </c>
      <c r="B9" s="9" t="s">
        <v>6</v>
      </c>
      <c r="C9" s="9" t="s">
        <v>21</v>
      </c>
      <c r="D9" s="10">
        <v>1478</v>
      </c>
      <c r="E9" s="10">
        <v>1564</v>
      </c>
      <c r="F9" s="10">
        <v>1491</v>
      </c>
      <c r="G9" s="12">
        <v>491</v>
      </c>
      <c r="H9" s="11">
        <f t="shared" si="0"/>
        <v>9</v>
      </c>
      <c r="I9" s="11" t="str">
        <f t="shared" si="1"/>
        <v/>
      </c>
    </row>
    <row r="10" spans="1:9" ht="18" customHeight="1" x14ac:dyDescent="0.3">
      <c r="A10" s="8" t="s">
        <v>28</v>
      </c>
      <c r="B10" s="9" t="s">
        <v>5</v>
      </c>
      <c r="C10" s="9" t="s">
        <v>19</v>
      </c>
      <c r="D10" s="10">
        <v>1536</v>
      </c>
      <c r="E10" s="10">
        <v>1561</v>
      </c>
      <c r="F10" s="10">
        <v>1563</v>
      </c>
      <c r="G10" s="12">
        <v>563</v>
      </c>
      <c r="H10" s="11">
        <f t="shared" si="0"/>
        <v>6</v>
      </c>
      <c r="I10" s="11" t="str">
        <f t="shared" si="1"/>
        <v/>
      </c>
    </row>
    <row r="11" spans="1:9" ht="18" customHeight="1" x14ac:dyDescent="0.3">
      <c r="A11" s="8" t="s">
        <v>29</v>
      </c>
      <c r="B11" s="9" t="s">
        <v>6</v>
      </c>
      <c r="C11" s="9" t="s">
        <v>22</v>
      </c>
      <c r="D11" s="10">
        <v>1432</v>
      </c>
      <c r="E11" s="10">
        <v>1474</v>
      </c>
      <c r="F11" s="10">
        <v>1504</v>
      </c>
      <c r="G11" s="12">
        <v>504</v>
      </c>
      <c r="H11" s="11">
        <f t="shared" si="0"/>
        <v>8</v>
      </c>
      <c r="I11" s="11" t="str">
        <f t="shared" si="1"/>
        <v/>
      </c>
    </row>
    <row r="12" spans="1:9" ht="18" customHeight="1" x14ac:dyDescent="0.3">
      <c r="A12" s="8" t="s">
        <v>28</v>
      </c>
      <c r="B12" s="9" t="s">
        <v>7</v>
      </c>
      <c r="C12" s="9" t="s">
        <v>16</v>
      </c>
      <c r="D12" s="10">
        <v>1849</v>
      </c>
      <c r="E12" s="10">
        <v>1852</v>
      </c>
      <c r="F12" s="10">
        <v>1794</v>
      </c>
      <c r="G12" s="12">
        <v>794</v>
      </c>
      <c r="H12" s="11">
        <f t="shared" si="0"/>
        <v>2</v>
      </c>
      <c r="I12" s="11" t="str">
        <f t="shared" si="1"/>
        <v>24년 우수</v>
      </c>
    </row>
    <row r="13" spans="1:9" ht="18" customHeight="1" x14ac:dyDescent="0.3">
      <c r="A13" s="38" t="s">
        <v>25</v>
      </c>
      <c r="B13" s="38"/>
      <c r="C13" s="38"/>
      <c r="D13" s="38"/>
      <c r="E13" s="37">
        <f>DMAX(A2:I12,E2,B2:B3)</f>
        <v>1976</v>
      </c>
      <c r="F13" s="37"/>
      <c r="G13" s="37"/>
      <c r="H13" s="36"/>
      <c r="I13" s="36"/>
    </row>
    <row r="14" spans="1:9" ht="18" customHeight="1" x14ac:dyDescent="0.3">
      <c r="A14" s="38" t="s">
        <v>23</v>
      </c>
      <c r="B14" s="38"/>
      <c r="C14" s="38"/>
      <c r="D14" s="38"/>
      <c r="E14" s="37">
        <f>MAX(D3:D12)-MIN(D3:D12)</f>
        <v>551</v>
      </c>
      <c r="F14" s="37"/>
      <c r="G14" s="37"/>
      <c r="H14" s="36"/>
      <c r="I14" s="36"/>
    </row>
    <row r="15" spans="1:9" ht="18" customHeight="1" x14ac:dyDescent="0.3">
      <c r="A15" s="38" t="s">
        <v>33</v>
      </c>
      <c r="B15" s="38"/>
      <c r="C15" s="38"/>
      <c r="D15" s="38"/>
      <c r="E15" s="37">
        <f>LARGE(F3:F12,3)</f>
        <v>1769</v>
      </c>
      <c r="F15" s="37"/>
      <c r="G15" s="37"/>
      <c r="H15" s="36"/>
      <c r="I15" s="36"/>
    </row>
  </sheetData>
  <mergeCells count="7">
    <mergeCell ref="H13:I15"/>
    <mergeCell ref="E15:G15"/>
    <mergeCell ref="E14:G14"/>
    <mergeCell ref="E13:G13"/>
    <mergeCell ref="A13:D13"/>
    <mergeCell ref="A14:D14"/>
    <mergeCell ref="A15:D15"/>
  </mergeCells>
  <phoneticPr fontId="1" type="noConversion"/>
  <conditionalFormatting sqref="A3:I12">
    <cfRule type="expression" dxfId="4" priority="1">
      <formula>$E3&gt;=1800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5BA1-793C-4117-BBC8-8274B6734FFA}">
  <dimension ref="A2:G20"/>
  <sheetViews>
    <sheetView workbookViewId="0">
      <selection activeCell="H21" sqref="H21"/>
    </sheetView>
  </sheetViews>
  <sheetFormatPr defaultRowHeight="16.5" outlineLevelRow="3" outlineLevelCol="1" x14ac:dyDescent="0.3"/>
  <cols>
    <col min="1" max="1" width="12.75" customWidth="1"/>
    <col min="2" max="2" width="14.625" customWidth="1"/>
    <col min="3" max="3" width="13" customWidth="1"/>
    <col min="4" max="6" width="10.75" customWidth="1" outlineLevel="1"/>
    <col min="7" max="7" width="10.75" customWidth="1"/>
  </cols>
  <sheetData>
    <row r="2" spans="1:7" x14ac:dyDescent="0.3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32</v>
      </c>
    </row>
    <row r="3" spans="1:7" outlineLevel="3" x14ac:dyDescent="0.3">
      <c r="A3" s="1" t="s">
        <v>30</v>
      </c>
      <c r="B3" s="1" t="s">
        <v>7</v>
      </c>
      <c r="C3" s="1" t="s">
        <v>14</v>
      </c>
      <c r="D3" s="16">
        <v>1507</v>
      </c>
      <c r="E3" s="16">
        <v>1474</v>
      </c>
      <c r="F3" s="16">
        <v>1484</v>
      </c>
      <c r="G3" s="16">
        <v>484</v>
      </c>
    </row>
    <row r="4" spans="1:7" outlineLevel="3" x14ac:dyDescent="0.3">
      <c r="A4" s="1" t="s">
        <v>8</v>
      </c>
      <c r="B4" s="1" t="s">
        <v>7</v>
      </c>
      <c r="C4" s="1" t="s">
        <v>15</v>
      </c>
      <c r="D4" s="16">
        <v>1421</v>
      </c>
      <c r="E4" s="16">
        <v>1572</v>
      </c>
      <c r="F4" s="16">
        <v>1516</v>
      </c>
      <c r="G4" s="16">
        <v>516</v>
      </c>
    </row>
    <row r="5" spans="1:7" outlineLevel="3" x14ac:dyDescent="0.3">
      <c r="A5" s="1" t="s">
        <v>24</v>
      </c>
      <c r="B5" s="1" t="s">
        <v>7</v>
      </c>
      <c r="C5" s="1" t="s">
        <v>16</v>
      </c>
      <c r="D5" s="16">
        <v>1849</v>
      </c>
      <c r="E5" s="16">
        <v>1852</v>
      </c>
      <c r="F5" s="16">
        <v>1794</v>
      </c>
      <c r="G5" s="16">
        <v>794</v>
      </c>
    </row>
    <row r="6" spans="1:7" outlineLevel="2" x14ac:dyDescent="0.3">
      <c r="A6" s="1"/>
      <c r="B6" s="13" t="s">
        <v>38</v>
      </c>
      <c r="C6" s="1"/>
      <c r="D6" s="16">
        <f>SUBTOTAL(5,D3:D5)</f>
        <v>1421</v>
      </c>
      <c r="E6" s="16">
        <f>SUBTOTAL(5,E3:E5)</f>
        <v>1474</v>
      </c>
      <c r="F6" s="16">
        <f>SUBTOTAL(5,F3:F5)</f>
        <v>1484</v>
      </c>
      <c r="G6" s="16"/>
    </row>
    <row r="7" spans="1:7" outlineLevel="1" x14ac:dyDescent="0.3">
      <c r="A7" s="1"/>
      <c r="B7" s="13" t="s">
        <v>34</v>
      </c>
      <c r="C7" s="1"/>
      <c r="D7" s="16"/>
      <c r="E7" s="16"/>
      <c r="F7" s="16"/>
      <c r="G7" s="16">
        <f>SUBTOTAL(1,G3:G5)</f>
        <v>598</v>
      </c>
    </row>
    <row r="8" spans="1:7" outlineLevel="3" x14ac:dyDescent="0.3">
      <c r="A8" s="1" t="s">
        <v>8</v>
      </c>
      <c r="B8" s="1" t="s">
        <v>5</v>
      </c>
      <c r="C8" s="1" t="s">
        <v>13</v>
      </c>
      <c r="D8" s="16">
        <v>1858</v>
      </c>
      <c r="E8" s="16">
        <v>1976</v>
      </c>
      <c r="F8" s="16">
        <v>1009</v>
      </c>
      <c r="G8" s="16">
        <v>1009</v>
      </c>
    </row>
    <row r="9" spans="1:7" outlineLevel="3" x14ac:dyDescent="0.3">
      <c r="A9" s="1" t="s">
        <v>30</v>
      </c>
      <c r="B9" s="1" t="s">
        <v>5</v>
      </c>
      <c r="C9" s="1" t="s">
        <v>17</v>
      </c>
      <c r="D9" s="16">
        <v>1760</v>
      </c>
      <c r="E9" s="16">
        <v>1831</v>
      </c>
      <c r="F9" s="16">
        <v>1794</v>
      </c>
      <c r="G9" s="16">
        <v>794</v>
      </c>
    </row>
    <row r="10" spans="1:7" outlineLevel="3" x14ac:dyDescent="0.3">
      <c r="A10" s="1" t="s">
        <v>9</v>
      </c>
      <c r="B10" s="1" t="s">
        <v>5</v>
      </c>
      <c r="C10" s="1" t="s">
        <v>20</v>
      </c>
      <c r="D10" s="16">
        <v>1339</v>
      </c>
      <c r="E10" s="16">
        <v>1486</v>
      </c>
      <c r="F10" s="16">
        <v>1586</v>
      </c>
      <c r="G10" s="16">
        <v>586</v>
      </c>
    </row>
    <row r="11" spans="1:7" outlineLevel="3" x14ac:dyDescent="0.3">
      <c r="A11" s="1" t="s">
        <v>24</v>
      </c>
      <c r="B11" s="1" t="s">
        <v>5</v>
      </c>
      <c r="C11" s="1" t="s">
        <v>19</v>
      </c>
      <c r="D11" s="16">
        <v>1536</v>
      </c>
      <c r="E11" s="16">
        <v>1561</v>
      </c>
      <c r="F11" s="16">
        <v>1563</v>
      </c>
      <c r="G11" s="16">
        <v>563</v>
      </c>
    </row>
    <row r="12" spans="1:7" outlineLevel="2" x14ac:dyDescent="0.3">
      <c r="A12" s="1"/>
      <c r="B12" s="13" t="s">
        <v>39</v>
      </c>
      <c r="C12" s="1"/>
      <c r="D12" s="16">
        <f>SUBTOTAL(5,D8:D11)</f>
        <v>1339</v>
      </c>
      <c r="E12" s="16">
        <f>SUBTOTAL(5,E8:E11)</f>
        <v>1486</v>
      </c>
      <c r="F12" s="16">
        <f>SUBTOTAL(5,F8:F11)</f>
        <v>1009</v>
      </c>
      <c r="G12" s="16"/>
    </row>
    <row r="13" spans="1:7" outlineLevel="1" x14ac:dyDescent="0.3">
      <c r="A13" s="1"/>
      <c r="B13" s="13" t="s">
        <v>35</v>
      </c>
      <c r="C13" s="1"/>
      <c r="D13" s="16"/>
      <c r="E13" s="16"/>
      <c r="F13" s="16"/>
      <c r="G13" s="16">
        <f>SUBTOTAL(1,G8:G11)</f>
        <v>738</v>
      </c>
    </row>
    <row r="14" spans="1:7" outlineLevel="3" x14ac:dyDescent="0.3">
      <c r="A14" s="1" t="s">
        <v>8</v>
      </c>
      <c r="B14" s="1" t="s">
        <v>6</v>
      </c>
      <c r="C14" s="1" t="s">
        <v>18</v>
      </c>
      <c r="D14" s="16">
        <v>1890</v>
      </c>
      <c r="E14" s="16">
        <v>1914</v>
      </c>
      <c r="F14" s="16">
        <v>1769</v>
      </c>
      <c r="G14" s="16">
        <v>769</v>
      </c>
    </row>
    <row r="15" spans="1:7" outlineLevel="3" x14ac:dyDescent="0.3">
      <c r="A15" s="1" t="s">
        <v>9</v>
      </c>
      <c r="B15" s="1" t="s">
        <v>6</v>
      </c>
      <c r="C15" s="1" t="s">
        <v>21</v>
      </c>
      <c r="D15" s="16">
        <v>1478</v>
      </c>
      <c r="E15" s="16">
        <v>1564</v>
      </c>
      <c r="F15" s="16">
        <v>1491</v>
      </c>
      <c r="G15" s="16">
        <v>491</v>
      </c>
    </row>
    <row r="16" spans="1:7" outlineLevel="3" x14ac:dyDescent="0.3">
      <c r="A16" s="1" t="s">
        <v>30</v>
      </c>
      <c r="B16" s="1" t="s">
        <v>6</v>
      </c>
      <c r="C16" s="1" t="s">
        <v>22</v>
      </c>
      <c r="D16" s="16">
        <v>1432</v>
      </c>
      <c r="E16" s="16">
        <v>1474</v>
      </c>
      <c r="F16" s="16">
        <v>1504</v>
      </c>
      <c r="G16" s="16">
        <v>504</v>
      </c>
    </row>
    <row r="17" spans="1:7" outlineLevel="2" x14ac:dyDescent="0.3">
      <c r="A17" s="14"/>
      <c r="B17" s="15" t="s">
        <v>40</v>
      </c>
      <c r="C17" s="14"/>
      <c r="D17" s="17">
        <f>SUBTOTAL(5,D14:D16)</f>
        <v>1432</v>
      </c>
      <c r="E17" s="17">
        <f>SUBTOTAL(5,E14:E16)</f>
        <v>1474</v>
      </c>
      <c r="F17" s="17">
        <f>SUBTOTAL(5,F14:F16)</f>
        <v>1491</v>
      </c>
      <c r="G17" s="17"/>
    </row>
    <row r="18" spans="1:7" outlineLevel="1" x14ac:dyDescent="0.3">
      <c r="A18" s="14"/>
      <c r="B18" s="15" t="s">
        <v>36</v>
      </c>
      <c r="C18" s="14"/>
      <c r="D18" s="17"/>
      <c r="E18" s="17"/>
      <c r="F18" s="17"/>
      <c r="G18" s="17">
        <f>SUBTOTAL(1,G14:G16)</f>
        <v>588</v>
      </c>
    </row>
    <row r="19" spans="1:7" x14ac:dyDescent="0.3">
      <c r="A19" s="14"/>
      <c r="B19" s="15" t="s">
        <v>41</v>
      </c>
      <c r="C19" s="14"/>
      <c r="D19" s="17">
        <f>SUBTOTAL(5,D3:D16)</f>
        <v>1339</v>
      </c>
      <c r="E19" s="17">
        <f>SUBTOTAL(5,E3:E16)</f>
        <v>1474</v>
      </c>
      <c r="F19" s="17">
        <f>SUBTOTAL(5,F3:F16)</f>
        <v>1009</v>
      </c>
      <c r="G19" s="17"/>
    </row>
    <row r="20" spans="1:7" x14ac:dyDescent="0.3">
      <c r="A20" s="14"/>
      <c r="B20" s="15" t="s">
        <v>37</v>
      </c>
      <c r="C20" s="14"/>
      <c r="D20" s="17"/>
      <c r="E20" s="17"/>
      <c r="F20" s="17"/>
      <c r="G20" s="17">
        <f>SUBTOTAL(1,G3:G16)</f>
        <v>651</v>
      </c>
    </row>
  </sheetData>
  <sortState xmlns:xlrd2="http://schemas.microsoft.com/office/spreadsheetml/2017/richdata2" ref="A3:G16">
    <sortCondition descending="1" ref="B3:B1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3B94-0274-4366-92E8-0D5D826821A6}">
  <dimension ref="A2:G21"/>
  <sheetViews>
    <sheetView workbookViewId="0">
      <selection activeCell="F22" sqref="F22"/>
    </sheetView>
  </sheetViews>
  <sheetFormatPr defaultRowHeight="16.5" x14ac:dyDescent="0.3"/>
  <cols>
    <col min="1" max="1" width="12.75" customWidth="1"/>
    <col min="2" max="2" width="11.75" customWidth="1"/>
    <col min="3" max="3" width="13" customWidth="1"/>
    <col min="4" max="7" width="10.75" customWidth="1"/>
  </cols>
  <sheetData>
    <row r="2" spans="1:7" x14ac:dyDescent="0.3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32</v>
      </c>
    </row>
    <row r="3" spans="1:7" x14ac:dyDescent="0.3">
      <c r="A3" s="1" t="s">
        <v>8</v>
      </c>
      <c r="B3" s="1" t="s">
        <v>5</v>
      </c>
      <c r="C3" s="1" t="s">
        <v>13</v>
      </c>
      <c r="D3" s="3">
        <v>1858</v>
      </c>
      <c r="E3" s="3">
        <v>1976</v>
      </c>
      <c r="F3" s="3">
        <v>1009</v>
      </c>
      <c r="G3" s="3">
        <v>1009</v>
      </c>
    </row>
    <row r="4" spans="1:7" x14ac:dyDescent="0.3">
      <c r="A4" s="1" t="s">
        <v>30</v>
      </c>
      <c r="B4" s="1" t="s">
        <v>7</v>
      </c>
      <c r="C4" s="1" t="s">
        <v>14</v>
      </c>
      <c r="D4" s="3">
        <v>1507</v>
      </c>
      <c r="E4" s="3">
        <v>1474</v>
      </c>
      <c r="F4" s="3">
        <v>1484</v>
      </c>
      <c r="G4" s="3">
        <v>484</v>
      </c>
    </row>
    <row r="5" spans="1:7" x14ac:dyDescent="0.3">
      <c r="A5" s="1" t="s">
        <v>8</v>
      </c>
      <c r="B5" s="1" t="s">
        <v>7</v>
      </c>
      <c r="C5" s="1" t="s">
        <v>15</v>
      </c>
      <c r="D5" s="3">
        <v>1421</v>
      </c>
      <c r="E5" s="3">
        <v>1572</v>
      </c>
      <c r="F5" s="3">
        <v>1516</v>
      </c>
      <c r="G5" s="3">
        <v>516</v>
      </c>
    </row>
    <row r="6" spans="1:7" x14ac:dyDescent="0.3">
      <c r="A6" s="1" t="s">
        <v>30</v>
      </c>
      <c r="B6" s="1" t="s">
        <v>5</v>
      </c>
      <c r="C6" s="1" t="s">
        <v>17</v>
      </c>
      <c r="D6" s="3">
        <v>1760</v>
      </c>
      <c r="E6" s="3">
        <v>1831</v>
      </c>
      <c r="F6" s="3">
        <v>1794</v>
      </c>
      <c r="G6" s="3">
        <v>794</v>
      </c>
    </row>
    <row r="7" spans="1:7" x14ac:dyDescent="0.3">
      <c r="A7" s="1" t="s">
        <v>9</v>
      </c>
      <c r="B7" s="1" t="s">
        <v>5</v>
      </c>
      <c r="C7" s="1" t="s">
        <v>20</v>
      </c>
      <c r="D7" s="3">
        <v>1339</v>
      </c>
      <c r="E7" s="3">
        <v>1486</v>
      </c>
      <c r="F7" s="3">
        <v>1586</v>
      </c>
      <c r="G7" s="3">
        <v>586</v>
      </c>
    </row>
    <row r="8" spans="1:7" x14ac:dyDescent="0.3">
      <c r="A8" s="1" t="s">
        <v>8</v>
      </c>
      <c r="B8" s="1" t="s">
        <v>6</v>
      </c>
      <c r="C8" s="1" t="s">
        <v>18</v>
      </c>
      <c r="D8" s="3">
        <v>1890</v>
      </c>
      <c r="E8" s="3">
        <v>1914</v>
      </c>
      <c r="F8" s="3">
        <v>1769</v>
      </c>
      <c r="G8" s="3">
        <v>769</v>
      </c>
    </row>
    <row r="9" spans="1:7" x14ac:dyDescent="0.3">
      <c r="A9" s="1" t="s">
        <v>9</v>
      </c>
      <c r="B9" s="1" t="s">
        <v>6</v>
      </c>
      <c r="C9" s="1" t="s">
        <v>21</v>
      </c>
      <c r="D9" s="3">
        <v>1478</v>
      </c>
      <c r="E9" s="3">
        <v>1564</v>
      </c>
      <c r="F9" s="3">
        <v>1491</v>
      </c>
      <c r="G9" s="3">
        <v>491</v>
      </c>
    </row>
    <row r="10" spans="1:7" x14ac:dyDescent="0.3">
      <c r="A10" s="1" t="s">
        <v>24</v>
      </c>
      <c r="B10" s="1" t="s">
        <v>5</v>
      </c>
      <c r="C10" s="1" t="s">
        <v>19</v>
      </c>
      <c r="D10" s="3">
        <v>1536</v>
      </c>
      <c r="E10" s="3">
        <v>1561</v>
      </c>
      <c r="F10" s="3">
        <v>1563</v>
      </c>
      <c r="G10" s="3">
        <v>563</v>
      </c>
    </row>
    <row r="11" spans="1:7" x14ac:dyDescent="0.3">
      <c r="A11" s="1" t="s">
        <v>30</v>
      </c>
      <c r="B11" s="1" t="s">
        <v>6</v>
      </c>
      <c r="C11" s="1" t="s">
        <v>22</v>
      </c>
      <c r="D11" s="3">
        <v>1432</v>
      </c>
      <c r="E11" s="3">
        <v>1474</v>
      </c>
      <c r="F11" s="3">
        <v>1504</v>
      </c>
      <c r="G11" s="3">
        <v>504</v>
      </c>
    </row>
    <row r="12" spans="1:7" x14ac:dyDescent="0.3">
      <c r="A12" s="1" t="s">
        <v>24</v>
      </c>
      <c r="B12" s="1" t="s">
        <v>7</v>
      </c>
      <c r="C12" s="1" t="s">
        <v>16</v>
      </c>
      <c r="D12" s="3">
        <v>1849</v>
      </c>
      <c r="E12" s="3">
        <v>1852</v>
      </c>
      <c r="F12" s="3">
        <v>1794</v>
      </c>
      <c r="G12" s="3">
        <v>794</v>
      </c>
    </row>
    <row r="14" spans="1:7" x14ac:dyDescent="0.3">
      <c r="A14" s="6" t="s">
        <v>31</v>
      </c>
    </row>
    <row r="15" spans="1:7" x14ac:dyDescent="0.3">
      <c r="A15" s="4" t="b">
        <f>AND(B3="스낵",G3&lt;=1000)</f>
        <v>0</v>
      </c>
    </row>
    <row r="18" spans="1:5" x14ac:dyDescent="0.3">
      <c r="A18" s="5" t="s">
        <v>10</v>
      </c>
      <c r="B18" s="5" t="s">
        <v>12</v>
      </c>
      <c r="C18" s="5" t="s">
        <v>2</v>
      </c>
      <c r="D18" s="5" t="s">
        <v>3</v>
      </c>
      <c r="E18" s="5" t="s">
        <v>4</v>
      </c>
    </row>
    <row r="19" spans="1:5" x14ac:dyDescent="0.3">
      <c r="A19" s="1" t="s">
        <v>30</v>
      </c>
      <c r="B19" s="1" t="s">
        <v>17</v>
      </c>
      <c r="C19" s="3">
        <v>1760</v>
      </c>
      <c r="D19" s="3">
        <v>1831</v>
      </c>
      <c r="E19" s="3">
        <v>1794</v>
      </c>
    </row>
    <row r="20" spans="1:5" x14ac:dyDescent="0.3">
      <c r="A20" s="1" t="s">
        <v>9</v>
      </c>
      <c r="B20" s="1" t="s">
        <v>20</v>
      </c>
      <c r="C20" s="3">
        <v>1339</v>
      </c>
      <c r="D20" s="3">
        <v>1486</v>
      </c>
      <c r="E20" s="3">
        <v>1586</v>
      </c>
    </row>
    <row r="21" spans="1:5" x14ac:dyDescent="0.3">
      <c r="A21" s="1" t="s">
        <v>24</v>
      </c>
      <c r="B21" s="1" t="s">
        <v>19</v>
      </c>
      <c r="C21" s="3">
        <v>1536</v>
      </c>
      <c r="D21" s="3">
        <v>1561</v>
      </c>
      <c r="E21" s="3">
        <v>1563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D0C46-BA70-4D6B-BAEE-2E6993C358E7}">
  <sheetPr>
    <outlinePr summaryBelow="0"/>
  </sheetPr>
  <dimension ref="B1:F15"/>
  <sheetViews>
    <sheetView showGridLines="0" workbookViewId="0">
      <selection activeCell="G16" sqref="G16"/>
    </sheetView>
  </sheetViews>
  <sheetFormatPr defaultRowHeight="16.5" outlineLevelRow="1" outlineLevelCol="1" x14ac:dyDescent="0.3"/>
  <cols>
    <col min="3" max="3" width="6.75" bestFit="1" customWidth="1"/>
    <col min="4" max="6" width="15.375" bestFit="1" customWidth="1" outlineLevel="1"/>
  </cols>
  <sheetData>
    <row r="1" spans="2:6" ht="17.25" thickBot="1" x14ac:dyDescent="0.35"/>
    <row r="2" spans="2:6" x14ac:dyDescent="0.3">
      <c r="B2" s="22" t="s">
        <v>50</v>
      </c>
      <c r="C2" s="23"/>
      <c r="D2" s="29"/>
      <c r="E2" s="29"/>
      <c r="F2" s="29"/>
    </row>
    <row r="3" spans="2:6" collapsed="1" x14ac:dyDescent="0.3">
      <c r="B3" s="21"/>
      <c r="C3" s="21"/>
      <c r="D3" s="30" t="s">
        <v>52</v>
      </c>
      <c r="E3" s="30" t="s">
        <v>47</v>
      </c>
      <c r="F3" s="30" t="s">
        <v>49</v>
      </c>
    </row>
    <row r="4" spans="2:6" ht="27" hidden="1" outlineLevel="1" x14ac:dyDescent="0.3">
      <c r="B4" s="25"/>
      <c r="C4" s="25"/>
      <c r="D4" s="18"/>
      <c r="E4" s="32" t="s">
        <v>48</v>
      </c>
      <c r="F4" s="32" t="s">
        <v>48</v>
      </c>
    </row>
    <row r="5" spans="2:6" x14ac:dyDescent="0.3">
      <c r="B5" s="26" t="s">
        <v>51</v>
      </c>
      <c r="C5" s="27"/>
      <c r="D5" s="24"/>
      <c r="E5" s="24"/>
      <c r="F5" s="24"/>
    </row>
    <row r="6" spans="2:6" outlineLevel="1" x14ac:dyDescent="0.3">
      <c r="B6" s="25"/>
      <c r="C6" s="25" t="s">
        <v>42</v>
      </c>
      <c r="D6" s="19">
        <v>1769</v>
      </c>
      <c r="E6" s="31">
        <v>1948</v>
      </c>
      <c r="F6" s="31">
        <v>1641</v>
      </c>
    </row>
    <row r="7" spans="2:6" outlineLevel="1" x14ac:dyDescent="0.3">
      <c r="B7" s="25"/>
      <c r="C7" s="25" t="s">
        <v>43</v>
      </c>
      <c r="D7" s="19">
        <v>1491</v>
      </c>
      <c r="E7" s="31">
        <v>1670</v>
      </c>
      <c r="F7" s="31">
        <v>1363</v>
      </c>
    </row>
    <row r="8" spans="2:6" outlineLevel="1" x14ac:dyDescent="0.3">
      <c r="B8" s="25"/>
      <c r="C8" s="25" t="s">
        <v>44</v>
      </c>
      <c r="D8" s="19">
        <v>1504</v>
      </c>
      <c r="E8" s="31">
        <v>1683</v>
      </c>
      <c r="F8" s="31">
        <v>1376</v>
      </c>
    </row>
    <row r="9" spans="2:6" x14ac:dyDescent="0.3">
      <c r="B9" s="26" t="s">
        <v>53</v>
      </c>
      <c r="C9" s="27"/>
      <c r="D9" s="24"/>
      <c r="E9" s="24"/>
      <c r="F9" s="24"/>
    </row>
    <row r="10" spans="2:6" outlineLevel="1" x14ac:dyDescent="0.3">
      <c r="B10" s="25"/>
      <c r="C10" s="25" t="s">
        <v>45</v>
      </c>
      <c r="D10" s="19">
        <v>1857.6666666666699</v>
      </c>
      <c r="E10" s="19">
        <v>1917.3333333333301</v>
      </c>
      <c r="F10" s="19">
        <v>1815</v>
      </c>
    </row>
    <row r="11" spans="2:6" outlineLevel="1" x14ac:dyDescent="0.3">
      <c r="B11" s="25"/>
      <c r="C11" s="25" t="s">
        <v>57</v>
      </c>
      <c r="D11" s="19">
        <v>1511</v>
      </c>
      <c r="E11" s="19">
        <v>1570.6666666666699</v>
      </c>
      <c r="F11" s="19">
        <v>1468.3333333333301</v>
      </c>
    </row>
    <row r="12" spans="2:6" ht="17.25" outlineLevel="1" thickBot="1" x14ac:dyDescent="0.35">
      <c r="B12" s="28"/>
      <c r="C12" s="28" t="s">
        <v>46</v>
      </c>
      <c r="D12" s="20">
        <v>1470</v>
      </c>
      <c r="E12" s="20">
        <v>1529.6666666666699</v>
      </c>
      <c r="F12" s="20">
        <v>1427.3333333333301</v>
      </c>
    </row>
    <row r="13" spans="2:6" x14ac:dyDescent="0.3">
      <c r="B13" t="s">
        <v>54</v>
      </c>
    </row>
    <row r="14" spans="2:6" x14ac:dyDescent="0.3">
      <c r="B14" t="s">
        <v>55</v>
      </c>
    </row>
    <row r="15" spans="2:6" x14ac:dyDescent="0.3">
      <c r="B15" t="s">
        <v>56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CBE09-2AC0-4A65-B7F8-D83B7C960851}">
  <dimension ref="A2:G12"/>
  <sheetViews>
    <sheetView workbookViewId="0">
      <selection activeCell="H13" sqref="H13"/>
    </sheetView>
  </sheetViews>
  <sheetFormatPr defaultRowHeight="16.5" x14ac:dyDescent="0.3"/>
  <cols>
    <col min="1" max="1" width="12.75" customWidth="1"/>
    <col min="2" max="2" width="11.75" customWidth="1"/>
    <col min="3" max="3" width="13" customWidth="1"/>
    <col min="4" max="7" width="10.75" customWidth="1"/>
  </cols>
  <sheetData>
    <row r="2" spans="1:7" x14ac:dyDescent="0.3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32</v>
      </c>
    </row>
    <row r="3" spans="1:7" x14ac:dyDescent="0.3">
      <c r="A3" s="1" t="s">
        <v>8</v>
      </c>
      <c r="B3" s="1" t="s">
        <v>5</v>
      </c>
      <c r="C3" s="1" t="s">
        <v>13</v>
      </c>
      <c r="D3" s="3">
        <v>1858</v>
      </c>
      <c r="E3" s="3">
        <v>1976</v>
      </c>
      <c r="F3" s="3">
        <v>1009</v>
      </c>
      <c r="G3" s="3">
        <f t="shared" ref="G3:G12" si="0">AVERAGE(D3:F3)</f>
        <v>1614.3333333333333</v>
      </c>
    </row>
    <row r="4" spans="1:7" x14ac:dyDescent="0.3">
      <c r="A4" s="1" t="s">
        <v>30</v>
      </c>
      <c r="B4" s="1" t="s">
        <v>7</v>
      </c>
      <c r="C4" s="1" t="s">
        <v>14</v>
      </c>
      <c r="D4" s="3">
        <v>1507</v>
      </c>
      <c r="E4" s="3">
        <v>1474</v>
      </c>
      <c r="F4" s="3">
        <v>1484</v>
      </c>
      <c r="G4" s="3">
        <f t="shared" si="0"/>
        <v>1488.3333333333333</v>
      </c>
    </row>
    <row r="5" spans="1:7" x14ac:dyDescent="0.3">
      <c r="A5" s="1" t="s">
        <v>8</v>
      </c>
      <c r="B5" s="1" t="s">
        <v>7</v>
      </c>
      <c r="C5" s="1" t="s">
        <v>15</v>
      </c>
      <c r="D5" s="3">
        <v>1421</v>
      </c>
      <c r="E5" s="3">
        <v>1572</v>
      </c>
      <c r="F5" s="3">
        <v>1516</v>
      </c>
      <c r="G5" s="3">
        <f t="shared" si="0"/>
        <v>1503</v>
      </c>
    </row>
    <row r="6" spans="1:7" x14ac:dyDescent="0.3">
      <c r="A6" s="1" t="s">
        <v>30</v>
      </c>
      <c r="B6" s="1" t="s">
        <v>5</v>
      </c>
      <c r="C6" s="1" t="s">
        <v>17</v>
      </c>
      <c r="D6" s="3">
        <v>1760</v>
      </c>
      <c r="E6" s="3">
        <v>1831</v>
      </c>
      <c r="F6" s="3">
        <v>1794</v>
      </c>
      <c r="G6" s="3">
        <f t="shared" si="0"/>
        <v>1795</v>
      </c>
    </row>
    <row r="7" spans="1:7" x14ac:dyDescent="0.3">
      <c r="A7" s="1" t="s">
        <v>9</v>
      </c>
      <c r="B7" s="1" t="s">
        <v>5</v>
      </c>
      <c r="C7" s="1" t="s">
        <v>20</v>
      </c>
      <c r="D7" s="3">
        <v>1339</v>
      </c>
      <c r="E7" s="3">
        <v>1486</v>
      </c>
      <c r="F7" s="3">
        <v>1586</v>
      </c>
      <c r="G7" s="3">
        <f t="shared" si="0"/>
        <v>1470.3333333333333</v>
      </c>
    </row>
    <row r="8" spans="1:7" x14ac:dyDescent="0.3">
      <c r="A8" s="1" t="s">
        <v>8</v>
      </c>
      <c r="B8" s="1" t="s">
        <v>6</v>
      </c>
      <c r="C8" s="1" t="s">
        <v>18</v>
      </c>
      <c r="D8" s="3">
        <v>1890</v>
      </c>
      <c r="E8" s="3">
        <v>1914</v>
      </c>
      <c r="F8" s="3">
        <v>1769</v>
      </c>
      <c r="G8" s="3">
        <f t="shared" si="0"/>
        <v>1857.6666666666667</v>
      </c>
    </row>
    <row r="9" spans="1:7" x14ac:dyDescent="0.3">
      <c r="A9" s="1" t="s">
        <v>9</v>
      </c>
      <c r="B9" s="1" t="s">
        <v>6</v>
      </c>
      <c r="C9" s="1" t="s">
        <v>21</v>
      </c>
      <c r="D9" s="3">
        <v>1478</v>
      </c>
      <c r="E9" s="3">
        <v>1564</v>
      </c>
      <c r="F9" s="3">
        <v>1491</v>
      </c>
      <c r="G9" s="3">
        <f t="shared" si="0"/>
        <v>1511</v>
      </c>
    </row>
    <row r="10" spans="1:7" x14ac:dyDescent="0.3">
      <c r="A10" s="1" t="s">
        <v>24</v>
      </c>
      <c r="B10" s="1" t="s">
        <v>5</v>
      </c>
      <c r="C10" s="1" t="s">
        <v>19</v>
      </c>
      <c r="D10" s="3">
        <v>1536</v>
      </c>
      <c r="E10" s="3">
        <v>1561</v>
      </c>
      <c r="F10" s="3">
        <v>1563</v>
      </c>
      <c r="G10" s="3">
        <f t="shared" si="0"/>
        <v>1553.3333333333333</v>
      </c>
    </row>
    <row r="11" spans="1:7" x14ac:dyDescent="0.3">
      <c r="A11" s="1" t="s">
        <v>30</v>
      </c>
      <c r="B11" s="1" t="s">
        <v>6</v>
      </c>
      <c r="C11" s="1" t="s">
        <v>22</v>
      </c>
      <c r="D11" s="3">
        <v>1432</v>
      </c>
      <c r="E11" s="3">
        <v>1474</v>
      </c>
      <c r="F11" s="3">
        <v>1504</v>
      </c>
      <c r="G11" s="3">
        <f t="shared" si="0"/>
        <v>1470</v>
      </c>
    </row>
    <row r="12" spans="1:7" x14ac:dyDescent="0.3">
      <c r="A12" s="1" t="s">
        <v>24</v>
      </c>
      <c r="B12" s="1" t="s">
        <v>7</v>
      </c>
      <c r="C12" s="1" t="s">
        <v>16</v>
      </c>
      <c r="D12" s="3">
        <v>1849</v>
      </c>
      <c r="E12" s="3">
        <v>1852</v>
      </c>
      <c r="F12" s="3">
        <v>1794</v>
      </c>
      <c r="G12" s="3">
        <f t="shared" si="0"/>
        <v>1831.6666666666667</v>
      </c>
    </row>
  </sheetData>
  <scenarios current="0" sqref="G8 G9 G11">
    <scenario name="2024년 179 증가" locked="1" count="3" user="user" comment="만든 사람 user 날짜 2025-08-08">
      <inputCells r="F8" val="1948" numFmtId="41"/>
      <inputCells r="F9" val="1670" numFmtId="41"/>
      <inputCells r="F11" val="1683" numFmtId="41"/>
    </scenario>
    <scenario name="2024년 128 감소" locked="1" count="3" user="user" comment="만든 사람 user 날짜 2025-08-08">
      <inputCells r="F8" val="1641" numFmtId="41"/>
      <inputCells r="F9" val="1363" numFmtId="41"/>
      <inputCells r="F11" val="1376" numFmtId="41"/>
    </scenario>
  </scenario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5666-3C0D-4DF4-A54C-A724B0128411}">
  <dimension ref="A3:F10"/>
  <sheetViews>
    <sheetView topLeftCell="A4" workbookViewId="0">
      <selection activeCell="G11" sqref="G11"/>
    </sheetView>
  </sheetViews>
  <sheetFormatPr defaultRowHeight="16.5" x14ac:dyDescent="0.3"/>
  <cols>
    <col min="1" max="1" width="13.25" customWidth="1"/>
    <col min="2" max="2" width="12.625" bestFit="1" customWidth="1"/>
    <col min="3" max="6" width="11.25" customWidth="1"/>
    <col min="7" max="7" width="11.75" customWidth="1"/>
    <col min="8" max="9" width="12.75" bestFit="1" customWidth="1"/>
    <col min="10" max="11" width="17.25" bestFit="1" customWidth="1"/>
  </cols>
  <sheetData>
    <row r="3" spans="1:6" x14ac:dyDescent="0.3">
      <c r="A3" s="33"/>
      <c r="B3" s="33"/>
      <c r="C3" s="34" t="s">
        <v>67</v>
      </c>
      <c r="D3" s="33"/>
      <c r="E3" s="33"/>
      <c r="F3" s="33"/>
    </row>
    <row r="4" spans="1:6" x14ac:dyDescent="0.3">
      <c r="A4" s="34" t="s">
        <v>68</v>
      </c>
      <c r="B4" s="34" t="s">
        <v>69</v>
      </c>
      <c r="C4" s="35" t="s">
        <v>9</v>
      </c>
      <c r="D4" s="35" t="s">
        <v>62</v>
      </c>
      <c r="E4" s="35" t="s">
        <v>63</v>
      </c>
      <c r="F4" s="35" t="s">
        <v>61</v>
      </c>
    </row>
    <row r="5" spans="1:6" x14ac:dyDescent="0.3">
      <c r="A5" s="39" t="s">
        <v>58</v>
      </c>
      <c r="B5" s="35" t="s">
        <v>64</v>
      </c>
      <c r="C5" s="41">
        <v>1564</v>
      </c>
      <c r="D5" s="41">
        <v>1474</v>
      </c>
      <c r="E5" s="41" t="s">
        <v>66</v>
      </c>
      <c r="F5" s="41">
        <v>1474</v>
      </c>
    </row>
    <row r="6" spans="1:6" x14ac:dyDescent="0.3">
      <c r="A6" s="40"/>
      <c r="B6" s="35" t="s">
        <v>65</v>
      </c>
      <c r="C6" s="41">
        <v>1491</v>
      </c>
      <c r="D6" s="41">
        <v>1504</v>
      </c>
      <c r="E6" s="41" t="s">
        <v>66</v>
      </c>
      <c r="F6" s="41">
        <v>1491</v>
      </c>
    </row>
    <row r="7" spans="1:6" x14ac:dyDescent="0.3">
      <c r="A7" s="39" t="s">
        <v>59</v>
      </c>
      <c r="B7" s="35" t="s">
        <v>64</v>
      </c>
      <c r="C7" s="41">
        <v>1486</v>
      </c>
      <c r="D7" s="41">
        <v>1831</v>
      </c>
      <c r="E7" s="41">
        <v>1561</v>
      </c>
      <c r="F7" s="41">
        <v>1486</v>
      </c>
    </row>
    <row r="8" spans="1:6" x14ac:dyDescent="0.3">
      <c r="A8" s="40"/>
      <c r="B8" s="35" t="s">
        <v>65</v>
      </c>
      <c r="C8" s="41">
        <v>1586</v>
      </c>
      <c r="D8" s="41">
        <v>1794</v>
      </c>
      <c r="E8" s="41">
        <v>1563</v>
      </c>
      <c r="F8" s="41">
        <v>1563</v>
      </c>
    </row>
    <row r="9" spans="1:6" x14ac:dyDescent="0.3">
      <c r="A9" s="39" t="s">
        <v>60</v>
      </c>
      <c r="B9" s="35" t="s">
        <v>64</v>
      </c>
      <c r="C9" s="41" t="s">
        <v>66</v>
      </c>
      <c r="D9" s="41">
        <v>1474</v>
      </c>
      <c r="E9" s="41">
        <v>1852</v>
      </c>
      <c r="F9" s="41">
        <v>1474</v>
      </c>
    </row>
    <row r="10" spans="1:6" x14ac:dyDescent="0.3">
      <c r="A10" s="40"/>
      <c r="B10" s="35" t="s">
        <v>65</v>
      </c>
      <c r="C10" s="41" t="s">
        <v>66</v>
      </c>
      <c r="D10" s="41">
        <v>1484</v>
      </c>
      <c r="E10" s="41">
        <v>1794</v>
      </c>
      <c r="F10" s="41">
        <v>1484</v>
      </c>
    </row>
  </sheetData>
  <mergeCells count="3">
    <mergeCell ref="A5:A6"/>
    <mergeCell ref="A7:A8"/>
    <mergeCell ref="A9:A1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914D3-AD4F-48F6-A3CD-3062BA6D46F6}">
  <dimension ref="A2:G12"/>
  <sheetViews>
    <sheetView workbookViewId="0">
      <selection activeCell="H13" sqref="H13"/>
    </sheetView>
  </sheetViews>
  <sheetFormatPr defaultRowHeight="16.5" x14ac:dyDescent="0.3"/>
  <cols>
    <col min="1" max="1" width="12.75" customWidth="1"/>
    <col min="2" max="2" width="11.75" customWidth="1"/>
    <col min="3" max="3" width="13" customWidth="1"/>
    <col min="4" max="7" width="10.75" customWidth="1"/>
  </cols>
  <sheetData>
    <row r="2" spans="1:7" x14ac:dyDescent="0.3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32</v>
      </c>
    </row>
    <row r="3" spans="1:7" x14ac:dyDescent="0.3">
      <c r="A3" s="1" t="s">
        <v>8</v>
      </c>
      <c r="B3" s="1" t="s">
        <v>5</v>
      </c>
      <c r="C3" s="1" t="s">
        <v>13</v>
      </c>
      <c r="D3" s="2">
        <v>1858</v>
      </c>
      <c r="E3" s="2">
        <v>1976</v>
      </c>
      <c r="F3" s="2">
        <v>1009</v>
      </c>
      <c r="G3" s="2">
        <v>1009</v>
      </c>
    </row>
    <row r="4" spans="1:7" x14ac:dyDescent="0.3">
      <c r="A4" s="1" t="s">
        <v>30</v>
      </c>
      <c r="B4" s="1" t="s">
        <v>7</v>
      </c>
      <c r="C4" s="1" t="s">
        <v>14</v>
      </c>
      <c r="D4" s="2">
        <v>1507</v>
      </c>
      <c r="E4" s="2">
        <v>1474</v>
      </c>
      <c r="F4" s="2">
        <v>1484</v>
      </c>
      <c r="G4" s="2">
        <v>484</v>
      </c>
    </row>
    <row r="5" spans="1:7" x14ac:dyDescent="0.3">
      <c r="A5" s="1" t="s">
        <v>8</v>
      </c>
      <c r="B5" s="1" t="s">
        <v>7</v>
      </c>
      <c r="C5" s="1" t="s">
        <v>15</v>
      </c>
      <c r="D5" s="2">
        <v>1421</v>
      </c>
      <c r="E5" s="2">
        <v>1572</v>
      </c>
      <c r="F5" s="2">
        <v>1516</v>
      </c>
      <c r="G5" s="2">
        <v>516</v>
      </c>
    </row>
    <row r="6" spans="1:7" x14ac:dyDescent="0.3">
      <c r="A6" s="1" t="s">
        <v>30</v>
      </c>
      <c r="B6" s="1" t="s">
        <v>5</v>
      </c>
      <c r="C6" s="1" t="s">
        <v>17</v>
      </c>
      <c r="D6" s="2">
        <v>1760</v>
      </c>
      <c r="E6" s="2">
        <v>1831</v>
      </c>
      <c r="F6" s="2">
        <v>1794</v>
      </c>
      <c r="G6" s="2">
        <v>794</v>
      </c>
    </row>
    <row r="7" spans="1:7" x14ac:dyDescent="0.3">
      <c r="A7" s="1" t="s">
        <v>9</v>
      </c>
      <c r="B7" s="1" t="s">
        <v>5</v>
      </c>
      <c r="C7" s="1" t="s">
        <v>20</v>
      </c>
      <c r="D7" s="2">
        <v>1339</v>
      </c>
      <c r="E7" s="2">
        <v>1486</v>
      </c>
      <c r="F7" s="2">
        <v>1586</v>
      </c>
      <c r="G7" s="2">
        <v>586</v>
      </c>
    </row>
    <row r="8" spans="1:7" x14ac:dyDescent="0.3">
      <c r="A8" s="1" t="s">
        <v>8</v>
      </c>
      <c r="B8" s="1" t="s">
        <v>6</v>
      </c>
      <c r="C8" s="1" t="s">
        <v>18</v>
      </c>
      <c r="D8" s="2">
        <v>1890</v>
      </c>
      <c r="E8" s="2">
        <v>1914</v>
      </c>
      <c r="F8" s="2">
        <v>1769</v>
      </c>
      <c r="G8" s="2">
        <v>769</v>
      </c>
    </row>
    <row r="9" spans="1:7" x14ac:dyDescent="0.3">
      <c r="A9" s="1" t="s">
        <v>9</v>
      </c>
      <c r="B9" s="1" t="s">
        <v>6</v>
      </c>
      <c r="C9" s="1" t="s">
        <v>21</v>
      </c>
      <c r="D9" s="2">
        <v>1478</v>
      </c>
      <c r="E9" s="2">
        <v>1564</v>
      </c>
      <c r="F9" s="2">
        <v>1491</v>
      </c>
      <c r="G9" s="2">
        <v>491</v>
      </c>
    </row>
    <row r="10" spans="1:7" x14ac:dyDescent="0.3">
      <c r="A10" s="1" t="s">
        <v>24</v>
      </c>
      <c r="B10" s="1" t="s">
        <v>5</v>
      </c>
      <c r="C10" s="1" t="s">
        <v>19</v>
      </c>
      <c r="D10" s="2">
        <v>1536</v>
      </c>
      <c r="E10" s="2">
        <v>1561</v>
      </c>
      <c r="F10" s="2">
        <v>1563</v>
      </c>
      <c r="G10" s="2">
        <v>563</v>
      </c>
    </row>
    <row r="11" spans="1:7" x14ac:dyDescent="0.3">
      <c r="A11" s="1" t="s">
        <v>30</v>
      </c>
      <c r="B11" s="1" t="s">
        <v>6</v>
      </c>
      <c r="C11" s="1" t="s">
        <v>22</v>
      </c>
      <c r="D11" s="2">
        <v>1432</v>
      </c>
      <c r="E11" s="2">
        <v>1474</v>
      </c>
      <c r="F11" s="2">
        <v>1504</v>
      </c>
      <c r="G11" s="2">
        <v>504</v>
      </c>
    </row>
    <row r="12" spans="1:7" x14ac:dyDescent="0.3">
      <c r="A12" s="1" t="s">
        <v>24</v>
      </c>
      <c r="B12" s="1" t="s">
        <v>7</v>
      </c>
      <c r="C12" s="1" t="s">
        <v>16</v>
      </c>
      <c r="D12" s="2">
        <v>1849</v>
      </c>
      <c r="E12" s="2">
        <v>1852</v>
      </c>
      <c r="F12" s="2">
        <v>1794</v>
      </c>
      <c r="G12" s="2">
        <v>794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5155-5BD5-4CFE-A8DF-FED4F246EDD5}">
  <dimension ref="A2:F7"/>
  <sheetViews>
    <sheetView workbookViewId="0">
      <selection activeCell="I26" sqref="I26"/>
    </sheetView>
  </sheetViews>
  <sheetFormatPr defaultRowHeight="16.5" x14ac:dyDescent="0.3"/>
  <cols>
    <col min="1" max="1" width="12.75" customWidth="1"/>
    <col min="2" max="2" width="11.75" customWidth="1"/>
    <col min="3" max="3" width="13" customWidth="1"/>
    <col min="4" max="6" width="10.75" customWidth="1"/>
  </cols>
  <sheetData>
    <row r="2" spans="1:6" x14ac:dyDescent="0.3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</row>
    <row r="3" spans="1:6" x14ac:dyDescent="0.3">
      <c r="A3" s="1" t="s">
        <v>30</v>
      </c>
      <c r="B3" s="1" t="s">
        <v>7</v>
      </c>
      <c r="C3" s="1" t="s">
        <v>14</v>
      </c>
      <c r="D3" s="3">
        <v>1507</v>
      </c>
      <c r="E3" s="3">
        <v>1474</v>
      </c>
      <c r="F3" s="3">
        <v>1484</v>
      </c>
    </row>
    <row r="4" spans="1:6" x14ac:dyDescent="0.3">
      <c r="A4" s="1" t="s">
        <v>30</v>
      </c>
      <c r="B4" s="1" t="s">
        <v>5</v>
      </c>
      <c r="C4" s="1" t="s">
        <v>17</v>
      </c>
      <c r="D4" s="3">
        <v>1760</v>
      </c>
      <c r="E4" s="3">
        <v>1831</v>
      </c>
      <c r="F4" s="3">
        <v>1794</v>
      </c>
    </row>
    <row r="5" spans="1:6" x14ac:dyDescent="0.3">
      <c r="A5" s="1" t="s">
        <v>8</v>
      </c>
      <c r="B5" s="1" t="s">
        <v>6</v>
      </c>
      <c r="C5" s="1" t="s">
        <v>18</v>
      </c>
      <c r="D5" s="3">
        <v>1890</v>
      </c>
      <c r="E5" s="3">
        <v>1914</v>
      </c>
      <c r="F5" s="3">
        <v>1769</v>
      </c>
    </row>
    <row r="6" spans="1:6" x14ac:dyDescent="0.3">
      <c r="A6" s="1" t="s">
        <v>30</v>
      </c>
      <c r="B6" s="1" t="s">
        <v>6</v>
      </c>
      <c r="C6" s="1" t="s">
        <v>22</v>
      </c>
      <c r="D6" s="3">
        <v>1432</v>
      </c>
      <c r="E6" s="3">
        <v>1474</v>
      </c>
      <c r="F6" s="3">
        <v>1504</v>
      </c>
    </row>
    <row r="7" spans="1:6" x14ac:dyDescent="0.3">
      <c r="A7" s="1" t="s">
        <v>24</v>
      </c>
      <c r="B7" s="1" t="s">
        <v>7</v>
      </c>
      <c r="C7" s="1" t="s">
        <v>16</v>
      </c>
      <c r="D7" s="3">
        <v>1849</v>
      </c>
      <c r="E7" s="3">
        <v>1852</v>
      </c>
      <c r="F7" s="3">
        <v>1794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매출현황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2025-01-20T09:13:05Z</dcterms:created>
  <dcterms:modified xsi:type="dcterms:W3CDTF">2025-08-11T06:12:42Z</dcterms:modified>
</cp:coreProperties>
</file>